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14295" yWindow="270" windowWidth="14385" windowHeight="13725"/>
  </bookViews>
  <sheets>
    <sheet name="Приложение №13" sheetId="1" r:id="rId1"/>
  </sheets>
  <definedNames>
    <definedName name="_xlnm.Print_Titles" localSheetId="0">'Приложение №13'!$8:$9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1" l="1"/>
  <c r="I60" i="1" l="1"/>
  <c r="J60" i="1"/>
  <c r="H60" i="1"/>
  <c r="I35" i="1"/>
  <c r="J35" i="1"/>
  <c r="H35" i="1"/>
  <c r="I66" i="1"/>
  <c r="J66" i="1"/>
  <c r="J67" i="1" l="1"/>
  <c r="I67" i="1"/>
  <c r="H67" i="1" l="1"/>
</calcChain>
</file>

<file path=xl/sharedStrings.xml><?xml version="1.0" encoding="utf-8"?>
<sst xmlns="http://schemas.openxmlformats.org/spreadsheetml/2006/main" count="245" uniqueCount="134">
  <si>
    <t>Приложение № 13</t>
  </si>
  <si>
    <t>к Решению Думы района</t>
  </si>
  <si>
    <t xml:space="preserve">от  № 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</si>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</sst>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showGridLines="0" tabSelected="1" zoomScaleNormal="100" workbookViewId="0">
      <pane xSplit="7" ySplit="10" topLeftCell="H59" activePane="bottomRight" state="frozen"/>
      <selection pane="topRight" activeCell="H1" sqref="H1"/>
      <selection pane="bottomLeft" activeCell="A11" sqref="A11"/>
      <selection pane="bottomRight" activeCell="G63" sqref="G63"/>
    </sheetView>
  </sheetViews>
  <sheetFormatPr defaultColWidth="9.140625" defaultRowHeight="12.75" x14ac:dyDescent="0.2"/>
  <cols>
    <col min="1" max="1" width="0.140625" customWidth="1"/>
    <col min="2" max="6" width="0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8" t="s">
        <v>0</v>
      </c>
      <c r="H1" s="28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28" t="s">
        <v>1</v>
      </c>
      <c r="H2" s="28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28" t="s">
        <v>2</v>
      </c>
      <c r="H3" s="28"/>
      <c r="I3" s="1"/>
      <c r="J3" s="2"/>
      <c r="K3" s="2"/>
    </row>
    <row r="4" spans="1:11" ht="15" x14ac:dyDescent="0.25">
      <c r="A4" s="1"/>
      <c r="B4" s="3"/>
      <c r="C4" s="3"/>
      <c r="D4" s="3"/>
      <c r="E4" s="3"/>
      <c r="F4" s="3"/>
      <c r="G4" s="3"/>
      <c r="H4" s="3"/>
      <c r="I4" s="1"/>
      <c r="J4" s="2"/>
      <c r="K4" s="2"/>
    </row>
    <row r="5" spans="1:11" ht="15" x14ac:dyDescent="0.25">
      <c r="A5" s="1"/>
      <c r="B5" s="4"/>
      <c r="C5" s="4"/>
      <c r="D5" s="4"/>
      <c r="E5" s="4"/>
      <c r="F5" s="4"/>
      <c r="G5" s="29" t="s">
        <v>89</v>
      </c>
      <c r="H5" s="29"/>
      <c r="I5" s="1"/>
      <c r="J5" s="2"/>
      <c r="K5" s="2"/>
    </row>
    <row r="6" spans="1:11" ht="15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</row>
    <row r="7" spans="1:11" ht="15" x14ac:dyDescent="0.25">
      <c r="A7" s="1"/>
      <c r="B7" s="1"/>
      <c r="C7" s="1"/>
      <c r="D7" s="1"/>
      <c r="E7" s="1"/>
      <c r="F7" s="1"/>
      <c r="G7" s="1"/>
      <c r="H7" s="5" t="s">
        <v>3</v>
      </c>
      <c r="I7" s="5"/>
      <c r="J7" s="5"/>
      <c r="K7" s="1"/>
    </row>
    <row r="8" spans="1:11" ht="14.25" x14ac:dyDescent="0.2">
      <c r="A8" s="6"/>
      <c r="B8" s="7" t="s">
        <v>4</v>
      </c>
      <c r="C8" s="7"/>
      <c r="D8" s="7" t="s">
        <v>5</v>
      </c>
      <c r="E8" s="7"/>
      <c r="F8" s="7" t="s">
        <v>6</v>
      </c>
      <c r="G8" s="8" t="s">
        <v>7</v>
      </c>
      <c r="H8" s="9" t="s">
        <v>8</v>
      </c>
      <c r="I8" s="9"/>
      <c r="J8" s="9"/>
      <c r="K8" s="10"/>
    </row>
    <row r="9" spans="1:11" ht="14.25" x14ac:dyDescent="0.2">
      <c r="A9" s="6"/>
      <c r="B9" s="7"/>
      <c r="C9" s="7"/>
      <c r="D9" s="7"/>
      <c r="E9" s="7"/>
      <c r="F9" s="7"/>
      <c r="G9" s="8">
        <v>1</v>
      </c>
      <c r="H9" s="9">
        <v>2</v>
      </c>
      <c r="I9" s="9"/>
      <c r="J9" s="9"/>
      <c r="K9" s="10"/>
    </row>
    <row r="10" spans="1:11" ht="15" x14ac:dyDescent="0.25">
      <c r="A10" s="11"/>
      <c r="B10" s="27" t="s">
        <v>9</v>
      </c>
      <c r="C10" s="27"/>
      <c r="D10" s="27"/>
      <c r="E10" s="27"/>
      <c r="F10" s="27"/>
      <c r="G10" s="27"/>
      <c r="H10" s="27"/>
      <c r="I10" s="27"/>
      <c r="J10" s="27"/>
      <c r="K10" s="1"/>
    </row>
    <row r="11" spans="1:11" ht="87" customHeight="1" x14ac:dyDescent="0.25">
      <c r="A11" s="11"/>
      <c r="B11" s="12"/>
      <c r="C11" s="12" t="s">
        <v>9</v>
      </c>
      <c r="D11" s="12" t="s">
        <v>10</v>
      </c>
      <c r="E11" s="12" t="s">
        <v>11</v>
      </c>
      <c r="F11" s="13" t="s">
        <v>12</v>
      </c>
      <c r="G11" s="17" t="s">
        <v>103</v>
      </c>
      <c r="H11" s="14">
        <v>102108.9</v>
      </c>
      <c r="I11" s="14">
        <v>102108.9</v>
      </c>
      <c r="J11" s="14">
        <v>102108.9</v>
      </c>
      <c r="K11" s="1"/>
    </row>
    <row r="12" spans="1:11" ht="61.9" customHeight="1" x14ac:dyDescent="0.25">
      <c r="A12" s="11"/>
      <c r="B12" s="12"/>
      <c r="C12" s="12" t="s">
        <v>9</v>
      </c>
      <c r="D12" s="12" t="s">
        <v>10</v>
      </c>
      <c r="E12" s="12" t="s">
        <v>11</v>
      </c>
      <c r="F12" s="13" t="s">
        <v>13</v>
      </c>
      <c r="G12" s="18" t="s">
        <v>105</v>
      </c>
      <c r="H12" s="14">
        <v>17739</v>
      </c>
      <c r="I12" s="14">
        <v>17739</v>
      </c>
      <c r="J12" s="14">
        <v>17739</v>
      </c>
      <c r="K12" s="1"/>
    </row>
    <row r="13" spans="1:11" ht="87.6" customHeight="1" x14ac:dyDescent="0.25">
      <c r="A13" s="11"/>
      <c r="B13" s="12"/>
      <c r="C13" s="12" t="s">
        <v>9</v>
      </c>
      <c r="D13" s="12" t="s">
        <v>10</v>
      </c>
      <c r="E13" s="12" t="s">
        <v>11</v>
      </c>
      <c r="F13" s="13" t="s">
        <v>14</v>
      </c>
      <c r="G13" s="19" t="s">
        <v>106</v>
      </c>
      <c r="H13" s="14">
        <v>1476061.4</v>
      </c>
      <c r="I13" s="14">
        <v>1579533.6</v>
      </c>
      <c r="J13" s="14">
        <v>1579533.6</v>
      </c>
      <c r="K13" s="1"/>
    </row>
    <row r="14" spans="1:11" ht="135" hidden="1" x14ac:dyDescent="0.25">
      <c r="A14" s="11"/>
      <c r="B14" s="12"/>
      <c r="C14" s="12" t="s">
        <v>9</v>
      </c>
      <c r="D14" s="12" t="s">
        <v>10</v>
      </c>
      <c r="E14" s="12" t="s">
        <v>11</v>
      </c>
      <c r="F14" s="13" t="s">
        <v>15</v>
      </c>
      <c r="G14" s="19" t="s">
        <v>82</v>
      </c>
      <c r="H14" s="14"/>
      <c r="I14" s="14"/>
      <c r="J14" s="14"/>
      <c r="K14" s="1"/>
    </row>
    <row r="15" spans="1:11" ht="180" hidden="1" x14ac:dyDescent="0.25">
      <c r="A15" s="11"/>
      <c r="B15" s="12"/>
      <c r="C15" s="12" t="s">
        <v>9</v>
      </c>
      <c r="D15" s="12" t="s">
        <v>10</v>
      </c>
      <c r="E15" s="12" t="s">
        <v>11</v>
      </c>
      <c r="F15" s="13" t="s">
        <v>16</v>
      </c>
      <c r="G15" s="19" t="s">
        <v>83</v>
      </c>
      <c r="H15" s="14"/>
      <c r="I15" s="14"/>
      <c r="J15" s="14"/>
      <c r="K15" s="1"/>
    </row>
    <row r="16" spans="1:11" ht="43.15" customHeight="1" x14ac:dyDescent="0.25">
      <c r="A16" s="11"/>
      <c r="B16" s="12"/>
      <c r="C16" s="12" t="s">
        <v>9</v>
      </c>
      <c r="D16" s="12" t="s">
        <v>10</v>
      </c>
      <c r="E16" s="12" t="s">
        <v>17</v>
      </c>
      <c r="F16" s="13" t="s">
        <v>18</v>
      </c>
      <c r="G16" s="17" t="s">
        <v>107</v>
      </c>
      <c r="H16" s="14">
        <v>10183.700000000001</v>
      </c>
      <c r="I16" s="14">
        <v>10183.700000000001</v>
      </c>
      <c r="J16" s="14">
        <v>10183.700000000001</v>
      </c>
      <c r="K16" s="1"/>
    </row>
    <row r="17" spans="1:11" ht="45" customHeight="1" x14ac:dyDescent="0.25">
      <c r="A17" s="11"/>
      <c r="B17" s="12"/>
      <c r="C17" s="12" t="s">
        <v>9</v>
      </c>
      <c r="D17" s="12" t="s">
        <v>19</v>
      </c>
      <c r="E17" s="12" t="s">
        <v>20</v>
      </c>
      <c r="F17" s="13" t="s">
        <v>21</v>
      </c>
      <c r="G17" s="20" t="s">
        <v>109</v>
      </c>
      <c r="H17" s="14">
        <v>38980</v>
      </c>
      <c r="I17" s="14">
        <v>38984.1</v>
      </c>
      <c r="J17" s="14">
        <v>38984.1</v>
      </c>
      <c r="K17" s="1"/>
    </row>
    <row r="18" spans="1:11" ht="45" hidden="1" x14ac:dyDescent="0.25">
      <c r="A18" s="11"/>
      <c r="B18" s="12"/>
      <c r="C18" s="12" t="s">
        <v>9</v>
      </c>
      <c r="D18" s="12" t="s">
        <v>19</v>
      </c>
      <c r="E18" s="12" t="s">
        <v>20</v>
      </c>
      <c r="F18" s="13" t="s">
        <v>22</v>
      </c>
      <c r="G18" s="20" t="s">
        <v>99</v>
      </c>
      <c r="H18" s="14"/>
      <c r="I18" s="14"/>
      <c r="J18" s="14"/>
      <c r="K18" s="1"/>
    </row>
    <row r="19" spans="1:11" ht="75" hidden="1" x14ac:dyDescent="0.25">
      <c r="A19" s="11"/>
      <c r="B19" s="12"/>
      <c r="C19" s="12" t="s">
        <v>9</v>
      </c>
      <c r="D19" s="12" t="s">
        <v>19</v>
      </c>
      <c r="E19" s="12" t="s">
        <v>20</v>
      </c>
      <c r="F19" s="13" t="s">
        <v>23</v>
      </c>
      <c r="G19" s="20" t="s">
        <v>84</v>
      </c>
      <c r="H19" s="14"/>
      <c r="I19" s="14"/>
      <c r="J19" s="14"/>
      <c r="K19" s="1"/>
    </row>
    <row r="20" spans="1:11" ht="135" x14ac:dyDescent="0.25">
      <c r="A20" s="11"/>
      <c r="B20" s="12"/>
      <c r="C20" s="12" t="s">
        <v>9</v>
      </c>
      <c r="D20" s="12" t="s">
        <v>24</v>
      </c>
      <c r="E20" s="12" t="s">
        <v>24</v>
      </c>
      <c r="F20" s="13" t="s">
        <v>25</v>
      </c>
      <c r="G20" s="18" t="s">
        <v>121</v>
      </c>
      <c r="H20" s="14">
        <v>1058.5</v>
      </c>
      <c r="I20" s="14">
        <v>1055.4000000000001</v>
      </c>
      <c r="J20" s="14">
        <v>1055.4000000000001</v>
      </c>
      <c r="K20" s="1"/>
    </row>
    <row r="21" spans="1:11" ht="90" hidden="1" x14ac:dyDescent="0.25">
      <c r="A21" s="11"/>
      <c r="B21" s="12"/>
      <c r="C21" s="12" t="s">
        <v>9</v>
      </c>
      <c r="D21" s="12" t="s">
        <v>26</v>
      </c>
      <c r="E21" s="12" t="s">
        <v>27</v>
      </c>
      <c r="F21" s="13" t="s">
        <v>28</v>
      </c>
      <c r="G21" s="24" t="s">
        <v>88</v>
      </c>
      <c r="H21" s="14"/>
      <c r="I21" s="14"/>
      <c r="J21" s="14"/>
      <c r="K21" s="1"/>
    </row>
    <row r="22" spans="1:11" ht="113.45" customHeight="1" x14ac:dyDescent="0.25">
      <c r="A22" s="11"/>
      <c r="B22" s="12"/>
      <c r="C22" s="12" t="s">
        <v>9</v>
      </c>
      <c r="D22" s="12" t="s">
        <v>26</v>
      </c>
      <c r="E22" s="12" t="s">
        <v>27</v>
      </c>
      <c r="F22" s="13" t="s">
        <v>29</v>
      </c>
      <c r="G22" s="18" t="s">
        <v>120</v>
      </c>
      <c r="H22" s="14">
        <v>24</v>
      </c>
      <c r="I22" s="14">
        <v>24</v>
      </c>
      <c r="J22" s="14">
        <v>24</v>
      </c>
      <c r="K22" s="1"/>
    </row>
    <row r="23" spans="1:11" ht="58.9" customHeight="1" x14ac:dyDescent="0.25">
      <c r="A23" s="11"/>
      <c r="B23" s="12"/>
      <c r="C23" s="12" t="s">
        <v>9</v>
      </c>
      <c r="D23" s="12" t="s">
        <v>30</v>
      </c>
      <c r="E23" s="12" t="s">
        <v>31</v>
      </c>
      <c r="F23" s="13" t="s">
        <v>32</v>
      </c>
      <c r="G23" s="21" t="s">
        <v>128</v>
      </c>
      <c r="H23" s="14">
        <v>902.1</v>
      </c>
      <c r="I23" s="14"/>
      <c r="J23" s="14"/>
      <c r="K23" s="1"/>
    </row>
    <row r="24" spans="1:11" ht="90" x14ac:dyDescent="0.25">
      <c r="A24" s="11"/>
      <c r="B24" s="12"/>
      <c r="C24" s="12" t="s">
        <v>9</v>
      </c>
      <c r="D24" s="12" t="s">
        <v>30</v>
      </c>
      <c r="E24" s="12" t="s">
        <v>33</v>
      </c>
      <c r="F24" s="13" t="s">
        <v>34</v>
      </c>
      <c r="G24" s="18" t="s">
        <v>95</v>
      </c>
      <c r="H24" s="14">
        <v>46591.4</v>
      </c>
      <c r="I24" s="14">
        <v>47621.1</v>
      </c>
      <c r="J24" s="14">
        <v>48786.3</v>
      </c>
      <c r="K24" s="1"/>
    </row>
    <row r="25" spans="1:11" ht="57.6" customHeight="1" x14ac:dyDescent="0.25">
      <c r="A25" s="11"/>
      <c r="B25" s="12"/>
      <c r="C25" s="12" t="s">
        <v>9</v>
      </c>
      <c r="D25" s="12" t="s">
        <v>35</v>
      </c>
      <c r="E25" s="12" t="s">
        <v>36</v>
      </c>
      <c r="F25" s="13" t="s">
        <v>37</v>
      </c>
      <c r="G25" s="18" t="s">
        <v>129</v>
      </c>
      <c r="H25" s="14">
        <v>2993.8</v>
      </c>
      <c r="I25" s="14">
        <v>2993.8</v>
      </c>
      <c r="J25" s="14">
        <v>2993.8</v>
      </c>
      <c r="K25" s="1"/>
    </row>
    <row r="26" spans="1:11" ht="60" customHeight="1" x14ac:dyDescent="0.25">
      <c r="A26" s="11"/>
      <c r="B26" s="12"/>
      <c r="C26" s="12" t="s">
        <v>9</v>
      </c>
      <c r="D26" s="12" t="s">
        <v>38</v>
      </c>
      <c r="E26" s="12" t="s">
        <v>38</v>
      </c>
      <c r="F26" s="13" t="s">
        <v>39</v>
      </c>
      <c r="G26" s="20" t="s">
        <v>108</v>
      </c>
      <c r="H26" s="14">
        <v>118.7</v>
      </c>
      <c r="I26" s="14">
        <v>652.29999999999995</v>
      </c>
      <c r="J26" s="14">
        <v>535.5</v>
      </c>
      <c r="K26" s="1"/>
    </row>
    <row r="27" spans="1:11" ht="86.45" customHeight="1" x14ac:dyDescent="0.25">
      <c r="A27" s="11"/>
      <c r="B27" s="12"/>
      <c r="C27" s="12" t="s">
        <v>9</v>
      </c>
      <c r="D27" s="12" t="s">
        <v>40</v>
      </c>
      <c r="E27" s="12" t="s">
        <v>41</v>
      </c>
      <c r="F27" s="13" t="s">
        <v>42</v>
      </c>
      <c r="G27" s="18" t="s">
        <v>118</v>
      </c>
      <c r="H27" s="14">
        <v>84636.1</v>
      </c>
      <c r="I27" s="14">
        <v>84984.7</v>
      </c>
      <c r="J27" s="14">
        <v>87755.199999999997</v>
      </c>
      <c r="K27" s="1"/>
    </row>
    <row r="28" spans="1:11" ht="45" hidden="1" x14ac:dyDescent="0.25">
      <c r="A28" s="11"/>
      <c r="B28" s="12"/>
      <c r="C28" s="12" t="s">
        <v>9</v>
      </c>
      <c r="D28" s="12" t="s">
        <v>40</v>
      </c>
      <c r="E28" s="12" t="s">
        <v>41</v>
      </c>
      <c r="F28" s="13" t="s">
        <v>43</v>
      </c>
      <c r="G28" s="20" t="s">
        <v>85</v>
      </c>
      <c r="H28" s="14"/>
      <c r="I28" s="14"/>
      <c r="J28" s="14"/>
      <c r="K28" s="1"/>
    </row>
    <row r="29" spans="1:11" ht="59.45" customHeight="1" x14ac:dyDescent="0.25">
      <c r="A29" s="11"/>
      <c r="B29" s="12"/>
      <c r="C29" s="12" t="s">
        <v>9</v>
      </c>
      <c r="D29" s="12" t="s">
        <v>40</v>
      </c>
      <c r="E29" s="12" t="s">
        <v>41</v>
      </c>
      <c r="F29" s="13" t="s">
        <v>44</v>
      </c>
      <c r="G29" s="25" t="s">
        <v>102</v>
      </c>
      <c r="H29" s="14">
        <v>2281.6</v>
      </c>
      <c r="I29" s="14">
        <v>2005.6</v>
      </c>
      <c r="J29" s="14">
        <v>2005.6</v>
      </c>
      <c r="K29" s="1"/>
    </row>
    <row r="30" spans="1:11" ht="73.150000000000006" customHeight="1" x14ac:dyDescent="0.25">
      <c r="A30" s="11"/>
      <c r="B30" s="12"/>
      <c r="C30" s="12" t="s">
        <v>9</v>
      </c>
      <c r="D30" s="12" t="s">
        <v>45</v>
      </c>
      <c r="E30" s="12" t="s">
        <v>46</v>
      </c>
      <c r="F30" s="13" t="s">
        <v>47</v>
      </c>
      <c r="G30" s="20" t="s">
        <v>119</v>
      </c>
      <c r="H30" s="14">
        <v>2</v>
      </c>
      <c r="I30" s="14"/>
      <c r="J30" s="14"/>
      <c r="K30" s="1"/>
    </row>
    <row r="31" spans="1:11" ht="75" x14ac:dyDescent="0.25">
      <c r="A31" s="11"/>
      <c r="B31" s="12"/>
      <c r="C31" s="12" t="s">
        <v>9</v>
      </c>
      <c r="D31" s="12" t="s">
        <v>45</v>
      </c>
      <c r="E31" s="12" t="s">
        <v>46</v>
      </c>
      <c r="F31" s="13" t="s">
        <v>48</v>
      </c>
      <c r="G31" s="20" t="s">
        <v>98</v>
      </c>
      <c r="H31" s="14">
        <v>187.9</v>
      </c>
      <c r="I31" s="14">
        <v>204.5</v>
      </c>
      <c r="J31" s="14">
        <v>221.1</v>
      </c>
      <c r="K31" s="1"/>
    </row>
    <row r="32" spans="1:11" ht="60" x14ac:dyDescent="0.25">
      <c r="A32" s="11"/>
      <c r="B32" s="12"/>
      <c r="C32" s="12" t="s">
        <v>9</v>
      </c>
      <c r="D32" s="12" t="s">
        <v>45</v>
      </c>
      <c r="E32" s="12" t="s">
        <v>46</v>
      </c>
      <c r="F32" s="13" t="s">
        <v>49</v>
      </c>
      <c r="G32" s="20" t="s">
        <v>91</v>
      </c>
      <c r="H32" s="14">
        <v>3694.8</v>
      </c>
      <c r="I32" s="14">
        <v>3641.8</v>
      </c>
      <c r="J32" s="14">
        <v>3641.8</v>
      </c>
      <c r="K32" s="1"/>
    </row>
    <row r="33" spans="1:11" ht="129" customHeight="1" x14ac:dyDescent="0.25">
      <c r="A33" s="11"/>
      <c r="B33" s="12"/>
      <c r="C33" s="12" t="s">
        <v>9</v>
      </c>
      <c r="D33" s="12" t="s">
        <v>45</v>
      </c>
      <c r="E33" s="12" t="s">
        <v>46</v>
      </c>
      <c r="F33" s="13" t="s">
        <v>50</v>
      </c>
      <c r="G33" s="20" t="s">
        <v>93</v>
      </c>
      <c r="H33" s="14">
        <v>2197.1</v>
      </c>
      <c r="I33" s="14">
        <v>2166</v>
      </c>
      <c r="J33" s="14">
        <v>2166</v>
      </c>
      <c r="K33" s="1"/>
    </row>
    <row r="34" spans="1:11" ht="60" customHeight="1" x14ac:dyDescent="0.25">
      <c r="A34" s="11"/>
      <c r="B34" s="12"/>
      <c r="C34" s="12" t="s">
        <v>9</v>
      </c>
      <c r="D34" s="12" t="s">
        <v>45</v>
      </c>
      <c r="E34" s="12" t="s">
        <v>46</v>
      </c>
      <c r="F34" s="13" t="s">
        <v>51</v>
      </c>
      <c r="G34" s="20" t="s">
        <v>101</v>
      </c>
      <c r="H34" s="14">
        <v>11936.1</v>
      </c>
      <c r="I34" s="14">
        <v>11766.4</v>
      </c>
      <c r="J34" s="14">
        <v>11766.4</v>
      </c>
      <c r="K34" s="1"/>
    </row>
    <row r="35" spans="1:11" ht="30" x14ac:dyDescent="0.25">
      <c r="A35" s="11"/>
      <c r="B35" s="27">
        <v>18</v>
      </c>
      <c r="C35" s="27"/>
      <c r="D35" s="12" t="s">
        <v>45</v>
      </c>
      <c r="E35" s="12" t="s">
        <v>46</v>
      </c>
      <c r="F35" s="13" t="s">
        <v>52</v>
      </c>
      <c r="G35" s="15" t="s">
        <v>53</v>
      </c>
      <c r="H35" s="16">
        <f>SUM(H11:H34)</f>
        <v>1801697.1</v>
      </c>
      <c r="I35" s="16">
        <f>SUM(I11:I34)</f>
        <v>1905664.9000000001</v>
      </c>
      <c r="J35" s="16">
        <f>SUM(J11:J34)</f>
        <v>1909500.4000000001</v>
      </c>
      <c r="K35" s="1"/>
    </row>
    <row r="36" spans="1:11" ht="15" x14ac:dyDescent="0.25">
      <c r="A36" s="11"/>
      <c r="B36" s="27" t="s">
        <v>54</v>
      </c>
      <c r="C36" s="27"/>
      <c r="D36" s="27"/>
      <c r="E36" s="27"/>
      <c r="F36" s="27"/>
      <c r="G36" s="27"/>
      <c r="H36" s="27"/>
      <c r="I36" s="27"/>
      <c r="J36" s="27"/>
      <c r="K36" s="1"/>
    </row>
    <row r="37" spans="1:11" ht="75" hidden="1" x14ac:dyDescent="0.25">
      <c r="A37" s="11"/>
      <c r="B37" s="12"/>
      <c r="C37" s="12" t="s">
        <v>54</v>
      </c>
      <c r="D37" s="12" t="s">
        <v>10</v>
      </c>
      <c r="E37" s="12" t="s">
        <v>11</v>
      </c>
      <c r="F37" s="13" t="s">
        <v>55</v>
      </c>
      <c r="G37" s="18" t="s">
        <v>86</v>
      </c>
      <c r="H37" s="14"/>
      <c r="I37" s="14"/>
      <c r="J37" s="14"/>
      <c r="K37" s="1"/>
    </row>
    <row r="38" spans="1:11" ht="75" customHeight="1" x14ac:dyDescent="0.25">
      <c r="A38" s="11"/>
      <c r="B38" s="12"/>
      <c r="C38" s="12" t="s">
        <v>54</v>
      </c>
      <c r="D38" s="12" t="s">
        <v>10</v>
      </c>
      <c r="E38" s="12" t="s">
        <v>17</v>
      </c>
      <c r="F38" s="13" t="s">
        <v>56</v>
      </c>
      <c r="G38" s="17" t="s">
        <v>122</v>
      </c>
      <c r="H38" s="26">
        <v>6616.7</v>
      </c>
      <c r="I38" s="14">
        <v>6616.7</v>
      </c>
      <c r="J38" s="14">
        <v>6616.7</v>
      </c>
      <c r="K38" s="1"/>
    </row>
    <row r="39" spans="1:11" ht="60" customHeight="1" x14ac:dyDescent="0.25">
      <c r="A39" s="11"/>
      <c r="B39" s="12"/>
      <c r="C39" s="12"/>
      <c r="D39" s="12"/>
      <c r="E39" s="12"/>
      <c r="F39" s="13"/>
      <c r="G39" s="17" t="s">
        <v>104</v>
      </c>
      <c r="H39" s="26">
        <v>19986</v>
      </c>
      <c r="I39" s="14"/>
      <c r="J39" s="14"/>
      <c r="K39" s="1"/>
    </row>
    <row r="40" spans="1:11" ht="57.6" customHeight="1" x14ac:dyDescent="0.25">
      <c r="A40" s="11"/>
      <c r="B40" s="12"/>
      <c r="C40" s="12"/>
      <c r="D40" s="12"/>
      <c r="E40" s="12"/>
      <c r="F40" s="13"/>
      <c r="G40" s="17" t="s">
        <v>112</v>
      </c>
      <c r="H40" s="26">
        <v>875</v>
      </c>
      <c r="I40" s="14">
        <v>612.1</v>
      </c>
      <c r="J40" s="14">
        <v>612.1</v>
      </c>
      <c r="K40" s="1"/>
    </row>
    <row r="41" spans="1:11" ht="34.9" customHeight="1" x14ac:dyDescent="0.25">
      <c r="A41" s="11"/>
      <c r="B41" s="12"/>
      <c r="C41" s="12"/>
      <c r="D41" s="12"/>
      <c r="E41" s="12"/>
      <c r="F41" s="13"/>
      <c r="G41" s="17" t="s">
        <v>113</v>
      </c>
      <c r="H41" s="26">
        <v>15633.4</v>
      </c>
      <c r="I41" s="14"/>
      <c r="J41" s="14"/>
      <c r="K41" s="1"/>
    </row>
    <row r="42" spans="1:11" ht="31.15" customHeight="1" x14ac:dyDescent="0.25">
      <c r="A42" s="11"/>
      <c r="B42" s="12"/>
      <c r="C42" s="12"/>
      <c r="D42" s="12"/>
      <c r="E42" s="12"/>
      <c r="F42" s="13"/>
      <c r="G42" s="17" t="s">
        <v>116</v>
      </c>
      <c r="H42" s="26">
        <v>794.9</v>
      </c>
      <c r="I42" s="14"/>
      <c r="J42" s="14"/>
      <c r="K42" s="1"/>
    </row>
    <row r="43" spans="1:11" ht="65.25" customHeight="1" x14ac:dyDescent="0.25">
      <c r="A43" s="11"/>
      <c r="B43" s="12"/>
      <c r="C43" s="12" t="s">
        <v>54</v>
      </c>
      <c r="D43" s="12" t="s">
        <v>57</v>
      </c>
      <c r="E43" s="12" t="s">
        <v>58</v>
      </c>
      <c r="F43" s="13" t="s">
        <v>59</v>
      </c>
      <c r="G43" s="25" t="s">
        <v>130</v>
      </c>
      <c r="H43" s="26">
        <v>122.3</v>
      </c>
      <c r="I43" s="14">
        <v>76.2</v>
      </c>
      <c r="J43" s="14">
        <v>76.2</v>
      </c>
      <c r="K43" s="1"/>
    </row>
    <row r="44" spans="1:11" ht="53.25" customHeight="1" x14ac:dyDescent="0.25">
      <c r="A44" s="11"/>
      <c r="B44" s="12"/>
      <c r="C44" s="12" t="s">
        <v>54</v>
      </c>
      <c r="D44" s="12" t="s">
        <v>57</v>
      </c>
      <c r="E44" s="12" t="s">
        <v>58</v>
      </c>
      <c r="F44" s="13" t="s">
        <v>60</v>
      </c>
      <c r="G44" s="17" t="s">
        <v>114</v>
      </c>
      <c r="H44" s="26">
        <v>529.6</v>
      </c>
      <c r="I44" s="14">
        <v>523.20000000000005</v>
      </c>
      <c r="J44" s="14">
        <v>518.20000000000005</v>
      </c>
      <c r="K44" s="1"/>
    </row>
    <row r="45" spans="1:11" ht="51.6" customHeight="1" x14ac:dyDescent="0.25">
      <c r="A45" s="11"/>
      <c r="B45" s="12"/>
      <c r="C45" s="12" t="s">
        <v>54</v>
      </c>
      <c r="D45" s="12" t="s">
        <v>57</v>
      </c>
      <c r="E45" s="12" t="s">
        <v>58</v>
      </c>
      <c r="F45" s="13" t="s">
        <v>61</v>
      </c>
      <c r="G45" s="25" t="s">
        <v>123</v>
      </c>
      <c r="H45" s="26">
        <v>51712</v>
      </c>
      <c r="I45" s="14">
        <v>51712</v>
      </c>
      <c r="J45" s="14">
        <v>51712</v>
      </c>
      <c r="K45" s="1"/>
    </row>
    <row r="46" spans="1:11" ht="64.150000000000006" customHeight="1" x14ac:dyDescent="0.25">
      <c r="A46" s="11"/>
      <c r="B46" s="12"/>
      <c r="C46" s="12" t="s">
        <v>54</v>
      </c>
      <c r="D46" s="12" t="s">
        <v>62</v>
      </c>
      <c r="E46" s="12" t="s">
        <v>62</v>
      </c>
      <c r="F46" s="13" t="s">
        <v>63</v>
      </c>
      <c r="G46" s="17" t="s">
        <v>133</v>
      </c>
      <c r="H46" s="26">
        <v>7863</v>
      </c>
      <c r="I46" s="14">
        <v>10624.7</v>
      </c>
      <c r="J46" s="14">
        <v>10624.7</v>
      </c>
      <c r="K46" s="1"/>
    </row>
    <row r="47" spans="1:11" ht="64.5" customHeight="1" x14ac:dyDescent="0.25">
      <c r="A47" s="11"/>
      <c r="B47" s="12"/>
      <c r="C47" s="12" t="s">
        <v>54</v>
      </c>
      <c r="D47" s="12" t="s">
        <v>62</v>
      </c>
      <c r="E47" s="12" t="s">
        <v>62</v>
      </c>
      <c r="F47" s="13" t="s">
        <v>64</v>
      </c>
      <c r="G47" s="17" t="s">
        <v>90</v>
      </c>
      <c r="H47" s="26">
        <v>1265.7</v>
      </c>
      <c r="I47" s="14">
        <v>2531.5</v>
      </c>
      <c r="J47" s="14">
        <v>2531.5</v>
      </c>
      <c r="K47" s="1"/>
    </row>
    <row r="48" spans="1:11" ht="60.6" customHeight="1" x14ac:dyDescent="0.25">
      <c r="A48" s="11"/>
      <c r="B48" s="12"/>
      <c r="C48" s="12" t="s">
        <v>54</v>
      </c>
      <c r="D48" s="12" t="s">
        <v>26</v>
      </c>
      <c r="E48" s="12" t="s">
        <v>65</v>
      </c>
      <c r="F48" s="13" t="s">
        <v>66</v>
      </c>
      <c r="G48" s="24" t="s">
        <v>100</v>
      </c>
      <c r="H48" s="26">
        <v>8198.6</v>
      </c>
      <c r="I48" s="14">
        <v>8198.6</v>
      </c>
      <c r="J48" s="14">
        <v>8198.6</v>
      </c>
      <c r="K48" s="1"/>
    </row>
    <row r="49" spans="1:11" ht="46.9" customHeight="1" x14ac:dyDescent="0.25">
      <c r="A49" s="11"/>
      <c r="B49" s="12"/>
      <c r="C49" s="12" t="s">
        <v>54</v>
      </c>
      <c r="D49" s="12" t="s">
        <v>26</v>
      </c>
      <c r="E49" s="12" t="s">
        <v>67</v>
      </c>
      <c r="F49" s="13" t="s">
        <v>68</v>
      </c>
      <c r="G49" s="24" t="s">
        <v>132</v>
      </c>
      <c r="H49" s="26">
        <v>150025.9</v>
      </c>
      <c r="I49" s="14"/>
      <c r="J49" s="14"/>
      <c r="K49" s="1"/>
    </row>
    <row r="50" spans="1:11" ht="31.9" customHeight="1" x14ac:dyDescent="0.25">
      <c r="A50" s="11"/>
      <c r="B50" s="12"/>
      <c r="C50" s="12" t="s">
        <v>54</v>
      </c>
      <c r="D50" s="12" t="s">
        <v>26</v>
      </c>
      <c r="E50" s="12" t="s">
        <v>27</v>
      </c>
      <c r="F50" s="13" t="s">
        <v>69</v>
      </c>
      <c r="G50" s="22" t="s">
        <v>96</v>
      </c>
      <c r="H50" s="26">
        <v>2603.1999999999998</v>
      </c>
      <c r="I50" s="14">
        <v>3485.9</v>
      </c>
      <c r="J50" s="14">
        <v>3879.6</v>
      </c>
      <c r="K50" s="1"/>
    </row>
    <row r="51" spans="1:11" ht="41.45" customHeight="1" x14ac:dyDescent="0.25">
      <c r="A51" s="11"/>
      <c r="B51" s="12"/>
      <c r="C51" s="12" t="s">
        <v>54</v>
      </c>
      <c r="D51" s="12" t="s">
        <v>30</v>
      </c>
      <c r="E51" s="12" t="s">
        <v>31</v>
      </c>
      <c r="F51" s="13" t="s">
        <v>70</v>
      </c>
      <c r="G51" s="21" t="s">
        <v>131</v>
      </c>
      <c r="H51" s="26">
        <v>16491.3</v>
      </c>
      <c r="I51" s="14"/>
      <c r="J51" s="14"/>
      <c r="K51" s="1"/>
    </row>
    <row r="52" spans="1:11" ht="82.15" customHeight="1" x14ac:dyDescent="0.25">
      <c r="A52" s="11"/>
      <c r="B52" s="12"/>
      <c r="C52" s="12" t="s">
        <v>54</v>
      </c>
      <c r="D52" s="12" t="s">
        <v>30</v>
      </c>
      <c r="E52" s="12" t="s">
        <v>33</v>
      </c>
      <c r="F52" s="13" t="s">
        <v>71</v>
      </c>
      <c r="G52" s="18" t="s">
        <v>94</v>
      </c>
      <c r="H52" s="26">
        <v>17469.3</v>
      </c>
      <c r="I52" s="14">
        <v>17845.8</v>
      </c>
      <c r="J52" s="14">
        <v>20092.599999999999</v>
      </c>
      <c r="K52" s="1"/>
    </row>
    <row r="53" spans="1:11" ht="47.45" customHeight="1" x14ac:dyDescent="0.25">
      <c r="A53" s="11"/>
      <c r="B53" s="12"/>
      <c r="C53" s="12" t="s">
        <v>54</v>
      </c>
      <c r="D53" s="12" t="s">
        <v>30</v>
      </c>
      <c r="E53" s="12" t="s">
        <v>72</v>
      </c>
      <c r="F53" s="13" t="s">
        <v>73</v>
      </c>
      <c r="G53" s="21" t="s">
        <v>115</v>
      </c>
      <c r="H53" s="26">
        <v>4207.2</v>
      </c>
      <c r="I53" s="14">
        <v>3040.7</v>
      </c>
      <c r="J53" s="14">
        <v>3040.7</v>
      </c>
      <c r="K53" s="1"/>
    </row>
    <row r="54" spans="1:11" ht="46.15" customHeight="1" x14ac:dyDescent="0.25">
      <c r="A54" s="11"/>
      <c r="B54" s="12"/>
      <c r="C54" s="12" t="s">
        <v>54</v>
      </c>
      <c r="D54" s="12" t="s">
        <v>74</v>
      </c>
      <c r="E54" s="12" t="s">
        <v>74</v>
      </c>
      <c r="F54" s="13" t="s">
        <v>75</v>
      </c>
      <c r="G54" s="18" t="s">
        <v>92</v>
      </c>
      <c r="H54" s="26">
        <v>235.6</v>
      </c>
      <c r="I54" s="14">
        <v>235.9</v>
      </c>
      <c r="J54" s="14">
        <v>235.6</v>
      </c>
      <c r="K54" s="1"/>
    </row>
    <row r="55" spans="1:11" ht="77.45" customHeight="1" x14ac:dyDescent="0.25">
      <c r="A55" s="11"/>
      <c r="B55" s="12"/>
      <c r="C55" s="12" t="s">
        <v>54</v>
      </c>
      <c r="D55" s="12" t="s">
        <v>40</v>
      </c>
      <c r="E55" s="12" t="s">
        <v>41</v>
      </c>
      <c r="F55" s="13" t="s">
        <v>42</v>
      </c>
      <c r="G55" s="18" t="s">
        <v>124</v>
      </c>
      <c r="H55" s="26">
        <v>144270.79999999999</v>
      </c>
      <c r="I55" s="14">
        <v>154627</v>
      </c>
      <c r="J55" s="14">
        <v>159742.1</v>
      </c>
      <c r="K55" s="1"/>
    </row>
    <row r="56" spans="1:11" ht="60.6" customHeight="1" x14ac:dyDescent="0.25">
      <c r="A56" s="11"/>
      <c r="B56" s="12"/>
      <c r="C56" s="12"/>
      <c r="D56" s="12"/>
      <c r="E56" s="12"/>
      <c r="F56" s="13"/>
      <c r="G56" s="18" t="s">
        <v>111</v>
      </c>
      <c r="H56" s="26">
        <v>11420.6</v>
      </c>
      <c r="I56" s="14">
        <v>6605.2</v>
      </c>
      <c r="J56" s="14"/>
      <c r="K56" s="1"/>
    </row>
    <row r="57" spans="1:11" ht="60.6" customHeight="1" x14ac:dyDescent="0.25">
      <c r="A57" s="11"/>
      <c r="B57" s="12"/>
      <c r="C57" s="12"/>
      <c r="D57" s="12"/>
      <c r="E57" s="12"/>
      <c r="F57" s="13"/>
      <c r="G57" s="18" t="s">
        <v>110</v>
      </c>
      <c r="H57" s="26">
        <v>84763.9</v>
      </c>
      <c r="I57" s="14"/>
      <c r="J57" s="14"/>
      <c r="K57" s="1"/>
    </row>
    <row r="58" spans="1:11" ht="111" customHeight="1" x14ac:dyDescent="0.25">
      <c r="A58" s="11"/>
      <c r="B58" s="12"/>
      <c r="C58" s="12"/>
      <c r="D58" s="12"/>
      <c r="E58" s="12"/>
      <c r="F58" s="13"/>
      <c r="G58" s="18" t="s">
        <v>125</v>
      </c>
      <c r="H58" s="26">
        <v>213.6</v>
      </c>
      <c r="I58" s="14">
        <v>213.6</v>
      </c>
      <c r="J58" s="14">
        <v>189.9</v>
      </c>
      <c r="K58" s="1"/>
    </row>
    <row r="59" spans="1:11" ht="85.9" customHeight="1" x14ac:dyDescent="0.25">
      <c r="A59" s="11"/>
      <c r="B59" s="12"/>
      <c r="C59" s="12"/>
      <c r="D59" s="12"/>
      <c r="E59" s="12"/>
      <c r="F59" s="13"/>
      <c r="G59" s="18" t="s">
        <v>126</v>
      </c>
      <c r="H59" s="26">
        <v>2610.5</v>
      </c>
      <c r="I59" s="14">
        <v>2610.5</v>
      </c>
      <c r="J59" s="14">
        <v>1661.2</v>
      </c>
      <c r="K59" s="1"/>
    </row>
    <row r="60" spans="1:11" ht="14.25" customHeight="1" x14ac:dyDescent="0.25">
      <c r="A60" s="11"/>
      <c r="B60" s="27">
        <v>19</v>
      </c>
      <c r="C60" s="27"/>
      <c r="D60" s="12" t="s">
        <v>40</v>
      </c>
      <c r="E60" s="12" t="s">
        <v>41</v>
      </c>
      <c r="F60" s="13" t="s">
        <v>42</v>
      </c>
      <c r="G60" s="15" t="s">
        <v>53</v>
      </c>
      <c r="H60" s="16">
        <f>SUM(H37:H59)</f>
        <v>547909.09999999986</v>
      </c>
      <c r="I60" s="16">
        <f>SUM(I37:I59)</f>
        <v>269559.59999999998</v>
      </c>
      <c r="J60" s="16">
        <f>SUM(J37:J59)</f>
        <v>269731.70000000007</v>
      </c>
      <c r="K60" s="1"/>
    </row>
    <row r="61" spans="1:11" ht="15" x14ac:dyDescent="0.25">
      <c r="A61" s="11"/>
      <c r="B61" s="27" t="s">
        <v>76</v>
      </c>
      <c r="C61" s="27"/>
      <c r="D61" s="27"/>
      <c r="E61" s="27"/>
      <c r="F61" s="27"/>
      <c r="G61" s="27"/>
      <c r="H61" s="27"/>
      <c r="I61" s="27"/>
      <c r="J61" s="27"/>
      <c r="K61" s="1"/>
    </row>
    <row r="62" spans="1:11" ht="105.75" customHeight="1" x14ac:dyDescent="0.25">
      <c r="A62" s="11"/>
      <c r="B62" s="12"/>
      <c r="C62" s="12" t="s">
        <v>76</v>
      </c>
      <c r="D62" s="12" t="s">
        <v>10</v>
      </c>
      <c r="E62" s="12" t="s">
        <v>11</v>
      </c>
      <c r="F62" s="13" t="s">
        <v>77</v>
      </c>
      <c r="G62" s="17" t="s">
        <v>117</v>
      </c>
      <c r="H62" s="14">
        <v>39372.5</v>
      </c>
      <c r="I62" s="14"/>
      <c r="J62" s="14"/>
      <c r="K62" s="1"/>
    </row>
    <row r="63" spans="1:11" ht="50.25" customHeight="1" x14ac:dyDescent="0.25">
      <c r="A63" s="11"/>
      <c r="B63" s="12"/>
      <c r="C63" s="12" t="s">
        <v>76</v>
      </c>
      <c r="D63" s="12" t="s">
        <v>10</v>
      </c>
      <c r="E63" s="12" t="s">
        <v>78</v>
      </c>
      <c r="F63" s="13" t="s">
        <v>79</v>
      </c>
      <c r="G63" s="17" t="s">
        <v>127</v>
      </c>
      <c r="H63" s="14">
        <v>6731.6</v>
      </c>
      <c r="I63" s="14">
        <v>6731.6</v>
      </c>
      <c r="J63" s="14">
        <v>6731.6</v>
      </c>
      <c r="K63" s="1"/>
    </row>
    <row r="64" spans="1:11" ht="72.75" customHeight="1" x14ac:dyDescent="0.25">
      <c r="A64" s="11"/>
      <c r="B64" s="12"/>
      <c r="C64" s="12" t="s">
        <v>76</v>
      </c>
      <c r="D64" s="12" t="s">
        <v>40</v>
      </c>
      <c r="E64" s="12" t="s">
        <v>41</v>
      </c>
      <c r="F64" s="13" t="s">
        <v>80</v>
      </c>
      <c r="G64" s="18" t="s">
        <v>97</v>
      </c>
      <c r="H64" s="14">
        <v>215578.4</v>
      </c>
      <c r="I64" s="14"/>
      <c r="J64" s="14"/>
      <c r="K64" s="1"/>
    </row>
    <row r="65" spans="1:11" ht="90" hidden="1" x14ac:dyDescent="0.25">
      <c r="A65" s="11"/>
      <c r="B65" s="12"/>
      <c r="C65" s="12"/>
      <c r="D65" s="12"/>
      <c r="E65" s="12"/>
      <c r="F65" s="13"/>
      <c r="G65" s="18" t="s">
        <v>87</v>
      </c>
      <c r="H65" s="14"/>
      <c r="I65" s="14">
        <v>10645.9</v>
      </c>
      <c r="J65" s="14">
        <v>11658.3</v>
      </c>
      <c r="K65" s="1"/>
    </row>
    <row r="66" spans="1:11" ht="18" customHeight="1" x14ac:dyDescent="0.25">
      <c r="A66" s="11"/>
      <c r="B66" s="27">
        <v>20</v>
      </c>
      <c r="C66" s="27"/>
      <c r="D66" s="12" t="s">
        <v>40</v>
      </c>
      <c r="E66" s="12" t="s">
        <v>41</v>
      </c>
      <c r="F66" s="13" t="s">
        <v>80</v>
      </c>
      <c r="G66" s="15" t="s">
        <v>53</v>
      </c>
      <c r="H66" s="16">
        <f>H62+H63+H64+H65</f>
        <v>261682.5</v>
      </c>
      <c r="I66" s="16">
        <f t="shared" ref="I66:J66" si="0">I62+I63+I64+I65</f>
        <v>17377.5</v>
      </c>
      <c r="J66" s="16">
        <f t="shared" si="0"/>
        <v>18389.900000000001</v>
      </c>
      <c r="K66" s="1"/>
    </row>
    <row r="67" spans="1:11" ht="15" x14ac:dyDescent="0.25">
      <c r="A67" s="11"/>
      <c r="B67" s="11"/>
      <c r="C67" s="11"/>
      <c r="D67" s="11"/>
      <c r="E67" s="11"/>
      <c r="F67" s="11"/>
      <c r="G67" s="6" t="s">
        <v>81</v>
      </c>
      <c r="H67" s="16">
        <f>H35+H60+H66</f>
        <v>2611288.7000000002</v>
      </c>
      <c r="I67" s="16">
        <f>I35+I60+I66</f>
        <v>2192602</v>
      </c>
      <c r="J67" s="16">
        <f>J35+J60+J66</f>
        <v>2197622</v>
      </c>
      <c r="K67" s="2"/>
    </row>
    <row r="69" spans="1:11" x14ac:dyDescent="0.2">
      <c r="H69" s="23"/>
      <c r="I69" s="23"/>
      <c r="J69" s="23"/>
    </row>
    <row r="70" spans="1:11" x14ac:dyDescent="0.2">
      <c r="H70" s="23"/>
    </row>
  </sheetData>
  <mergeCells count="10">
    <mergeCell ref="B36:J36"/>
    <mergeCell ref="B60:C60"/>
    <mergeCell ref="B61:J61"/>
    <mergeCell ref="B66:C66"/>
    <mergeCell ref="G1:H1"/>
    <mergeCell ref="G2:H2"/>
    <mergeCell ref="G3:H3"/>
    <mergeCell ref="G5:H5"/>
    <mergeCell ref="B10:J10"/>
    <mergeCell ref="B35:C35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Данилова Татьяна Петровна</cp:lastModifiedBy>
  <cp:lastPrinted>2023-11-08T05:05:16Z</cp:lastPrinted>
  <dcterms:created xsi:type="dcterms:W3CDTF">2022-10-24T14:22:06Z</dcterms:created>
  <dcterms:modified xsi:type="dcterms:W3CDTF">2023-11-08T11:40:11Z</dcterms:modified>
</cp:coreProperties>
</file>